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กลนค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สกลนคร!$A$1:$T$68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3" l="1"/>
  <c r="K60" i="3"/>
  <c r="D10" i="4" l="1"/>
  <c r="L10" i="4"/>
  <c r="R60" i="3" l="1"/>
  <c r="K10" i="4" s="1"/>
  <c r="P60" i="3" l="1"/>
  <c r="G10" i="4" s="1"/>
  <c r="N6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<sst xmlns="http://schemas.openxmlformats.org/spreadsheetml/2006/main" count="109" uniqueCount="81">
  <si>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</si>
  <si>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</si>
  <si>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</si>
  <si>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</si>
  <si>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</si>
  <si>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</si>
  <si>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</si>
  <si>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</si>
  <si>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</si>
  <si>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</si>
  <si>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</si>
  <si>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</si>
  <si>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</si>
  <si>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</si>
  <si>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</si>
  <si>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</si>
  <si>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</si>
  <si>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</si>
  <si>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</si>
  <si>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</si>
  <si>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</si>
  <si>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</si>
  <si>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</si>
  <si>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</si>
  <si>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</si>
  <si>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</si>
  <si>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</si>
  <si>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</si>
  <si>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</si>
  <si>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</si>
  <si>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</si>
  <si>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</si>
  <si>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</si>
  <si>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</si>
  <si>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</si>
  <si>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</si>
  <si>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</si>
  <si>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</si>
  <si>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</si>
  <si>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</si>
  <si>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</si>
  <si>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</si>
  <si>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</si>
  <si>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</si>
  <si>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</si>
  <si>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</si>
  <si>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</si>
  <si>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</si>
  <si>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</si>
  <si>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</si>
  <si>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</si>
  <si>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</si>
  <si>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</si>
  <si>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</si>
  <si>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</si>
  <si>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</si>
  <si>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</si>
  <si>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</si>
  <si>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</si>
  <si>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</si>
  <si>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</si>
  <si>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</si>
  <si>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</si>
  <si>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</si>
  <si>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</si>
  <si>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</si>
  <si>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</si>
  <si>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</si>
  <si>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</si>
  <si>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</si>
  <si>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</si>
  <si>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</si>
  <si>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</si>
  <si>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</si>
  <si>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</si>
  <si>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</si>
  <si>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</si>
  <si>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</si>
  <si>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</si>
  <si>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</si>
  <si>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สกลนคร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</si>
</sst>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6" customFormat="1" ht="17.25" x14ac:dyDescent="0.3">
      <c r="A60" s="114"/>
      <c r="B60" s="114"/>
      <c r="C60" s="114" t="s">
        <v>3</v>
      </c>
      <c r="D60" s="114"/>
      <c r="E60" s="114"/>
      <c r="F60" s="114"/>
      <c r="G60" s="114"/>
      <c r="H60" s="115"/>
      <c r="I60" s="115"/>
      <c r="J60" s="115"/>
      <c r="K60" s="114">
        <f>COUNTIF(K8:K59,A66)</f>
        <v>0</v>
      </c>
      <c r="L60" s="114">
        <f>COUNTIF(L8:L59,A66)</f>
        <v>0</v>
      </c>
      <c r="M60" s="114"/>
      <c r="N60" s="114">
        <f>COUNTIF(N8:N59,A66)</f>
        <v>0</v>
      </c>
      <c r="O60" s="114"/>
      <c r="P60" s="114">
        <f>COUNTIF(P8:P59,A66)</f>
        <v>0</v>
      </c>
      <c r="Q60" s="114"/>
      <c r="R60" s="114">
        <f>COUNTIF(R8:R59,A67)</f>
        <v>0</v>
      </c>
      <c r="S60" s="114"/>
      <c r="T60" s="115"/>
    </row>
    <row r="61" spans="1:20" s="119" customFormat="1" ht="17.25" x14ac:dyDescent="0.3">
      <c r="A61" s="117"/>
      <c r="B61" s="117"/>
      <c r="C61" s="117"/>
      <c r="D61" s="117"/>
      <c r="E61" s="117"/>
      <c r="F61" s="117"/>
      <c r="G61" s="117"/>
      <c r="H61" s="118"/>
      <c r="I61" s="118"/>
      <c r="J61" s="118"/>
      <c r="K61" s="117"/>
      <c r="L61" s="117"/>
      <c r="M61" s="117"/>
      <c r="N61" s="117"/>
      <c r="O61" s="117"/>
      <c r="P61" s="117"/>
      <c r="Q61" s="117"/>
      <c r="R61" s="117"/>
      <c r="S61" s="117"/>
      <c r="T61" s="118"/>
    </row>
    <row r="62" spans="1:20" ht="21" x14ac:dyDescent="0.35">
      <c r="A62" s="120" t="s">
        <v>2</v>
      </c>
      <c r="B62" s="121"/>
      <c r="C62" s="121" t="s">
        <v>13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</row>
    <row r="63" spans="1:20" ht="21" x14ac:dyDescent="0.35">
      <c r="A63" s="67"/>
      <c r="B63" s="120"/>
      <c r="C63" s="122" t="s">
        <v>14</v>
      </c>
      <c r="D63" s="120"/>
      <c r="E63" s="120"/>
      <c r="F63" s="120"/>
      <c r="G63" s="120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</row>
    <row r="64" spans="1:20" ht="21" x14ac:dyDescent="0.35">
      <c r="A64" s="123"/>
      <c r="B64" s="123"/>
      <c r="C64" s="123" t="s">
        <v>16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</row>
    <row r="65" spans="1:20" ht="21" x14ac:dyDescent="0.35">
      <c r="A65" s="123"/>
      <c r="B65" s="67"/>
      <c r="C65" s="123" t="s">
        <v>15</v>
      </c>
      <c r="D65" s="123"/>
      <c r="E65" s="123"/>
      <c r="F65" s="123"/>
      <c r="G65" s="67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</row>
    <row r="66" spans="1:20" ht="21" x14ac:dyDescent="0.35">
      <c r="A66" s="123" t="s">
        <v>64</v>
      </c>
      <c r="B66" s="120" t="s">
        <v>65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</row>
    <row r="67" spans="1:20" ht="21" x14ac:dyDescent="0.35">
      <c r="A67" s="123" t="s">
        <v>75</v>
      </c>
      <c r="B67" s="120" t="s">
        <v>65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</row>
    <row r="68" spans="1:20" ht="21" x14ac:dyDescent="0.35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</row>
    <row r="69" spans="1:20" ht="18.75" x14ac:dyDescent="0.3">
      <c r="A69" s="124"/>
      <c r="B69" s="124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</row>
    <row r="70" spans="1:20" ht="21" x14ac:dyDescent="0.35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7"/>
      <c r="O70" s="127"/>
      <c r="P70" s="127"/>
      <c r="Q70" s="127"/>
      <c r="R70" s="127"/>
      <c r="S70" s="127"/>
    </row>
    <row r="71" spans="1:20" x14ac:dyDescent="0.25">
      <c r="A71" s="67"/>
      <c r="B71" s="67"/>
      <c r="C71" s="67"/>
      <c r="D71" s="67"/>
      <c r="E71" s="67"/>
      <c r="F71" s="67"/>
      <c r="G71" s="67"/>
    </row>
    <row r="72" spans="1:20" x14ac:dyDescent="0.25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</row>
  </sheetData>
  <sheetProtection sheet="1" objects="1" scenarios="1" sort="0" autoFilter="0" pivotTables="0"/>
  <mergeCells count="27">
    <mergeCell ref="A72:T72"/>
    <mergeCell ref="A69:T69"/>
    <mergeCell ref="A70:M7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69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J8:J59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H7" sqref="H7:H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52</v>
      </c>
      <c r="D10" s="7">
        <f>สกลนคร!K60</f>
        <v>0</v>
      </c>
      <c r="E10" s="7">
        <f>สกลนคร!L60</f>
        <v>0</v>
      </c>
      <c r="F10" s="7">
        <f>สกลนคร!N60</f>
        <v>0</v>
      </c>
      <c r="G10" s="7">
        <f>สกลนคร!P60</f>
        <v>0</v>
      </c>
      <c r="H10" s="11"/>
      <c r="I10" s="12"/>
      <c r="J10" s="12"/>
      <c r="K10" s="7">
        <f>สกลนคร!R60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สกลนคร</vt:lpstr>
      <vt:lpstr>ภาพรวมจังหวัด</vt:lpstr>
      <vt:lpstr>คำอธิบายเพิ่มเติม</vt:lpstr>
      <vt:lpstr>ภาพรวมจังหวัด!Print_Area</vt:lpstr>
      <vt:lpstr>สกลนคร!Print_Area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2019-08-11T14:43:39Z</dcterms:modified>
</cp:coreProperties>
</file>